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HDOT\WorkSets\89230\400-Engineering\RW\Sheets\Spreadsheets\"/>
    </mc:Choice>
  </mc:AlternateContent>
  <xr:revisionPtr revIDLastSave="0" documentId="13_ncr:1_{AF45AC11-2E26-48E4-9C75-99CDB9E9FBF5}" xr6:coauthVersionLast="47" xr6:coauthVersionMax="47" xr10:uidLastSave="{00000000-0000-0000-0000-000000000000}"/>
  <bookViews>
    <workbookView xWindow="-120" yWindow="-120" windowWidth="29040" windowHeight="15840" xr2:uid="{EA42B2FB-52FE-42E6-885A-0583D6907D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1" l="1"/>
  <c r="K13" i="1"/>
  <c r="K17" i="1"/>
  <c r="K19" i="1"/>
  <c r="K21" i="1"/>
  <c r="K23" i="1"/>
  <c r="K26" i="1"/>
  <c r="K28" i="1"/>
  <c r="K31" i="1"/>
  <c r="K32" i="1"/>
  <c r="K33" i="1"/>
  <c r="G34" i="1"/>
  <c r="I34" i="1"/>
  <c r="J34" i="1"/>
  <c r="K34" i="1"/>
  <c r="K8" i="1"/>
</calcChain>
</file>

<file path=xl/sharedStrings.xml><?xml version="1.0" encoding="utf-8"?>
<sst xmlns="http://schemas.openxmlformats.org/spreadsheetml/2006/main" count="84" uniqueCount="72">
  <si>
    <t>PARCEL NO.</t>
  </si>
  <si>
    <t>OWNER</t>
  </si>
  <si>
    <t>SHEET NO.</t>
  </si>
  <si>
    <t>AUDITOR'S</t>
  </si>
  <si>
    <t>TOTAL P.R.O.</t>
  </si>
  <si>
    <t>GROSS TAKE</t>
  </si>
  <si>
    <t>P.R.O. INTAKE</t>
  </si>
  <si>
    <t>NET TAKE</t>
  </si>
  <si>
    <t>STRUCTURE</t>
  </si>
  <si>
    <t>NET RESIDUE</t>
  </si>
  <si>
    <t>TYPE FUND</t>
  </si>
  <si>
    <t>AS ACQUIRED</t>
  </si>
  <si>
    <t>OWNERS RECORD</t>
  </si>
  <si>
    <t>O.R.</t>
  </si>
  <si>
    <t>PAGE</t>
  </si>
  <si>
    <t>PARCEL NUMBER</t>
  </si>
  <si>
    <t>RECORD AREA</t>
  </si>
  <si>
    <t>ALL AREAS IN ACRES</t>
  </si>
  <si>
    <t>LEFT</t>
  </si>
  <si>
    <t>RIGHT</t>
  </si>
  <si>
    <t>REMARKS COLUMN</t>
  </si>
  <si>
    <t>BOOK</t>
  </si>
  <si>
    <t>TOTAL</t>
  </si>
  <si>
    <t>6-7</t>
  </si>
  <si>
    <t>NOT USED</t>
  </si>
  <si>
    <t>1-9</t>
  </si>
  <si>
    <t>INST. 2018R022454</t>
  </si>
  <si>
    <t>20-A-002-C-03-002-0</t>
  </si>
  <si>
    <t>RICHARD A. COLE AND JANET S. COLE</t>
  </si>
  <si>
    <t>20-A-002-A-01-009-0</t>
  </si>
  <si>
    <t>VOL. 961</t>
  </si>
  <si>
    <t>CORPORATION OF THE PRESIDING BISHOP OF THE</t>
  </si>
  <si>
    <t>CHURCH OF JESUS CHRIST OF LATTER DAY SAINTS</t>
  </si>
  <si>
    <t>A - UTAH CORPORATION</t>
  </si>
  <si>
    <t>20-A-002-C-03-001-0</t>
  </si>
  <si>
    <t>INST. 2018R024062</t>
  </si>
  <si>
    <t>MARK SKUFCA</t>
  </si>
  <si>
    <t>20-A-002-B-00-007-0</t>
  </si>
  <si>
    <t>6-9</t>
  </si>
  <si>
    <t>VOL. 741</t>
  </si>
  <si>
    <t>KELLY FABER AND KVEODOSIA FABER</t>
  </si>
  <si>
    <t>20-A-888-0-02-100-0</t>
  </si>
  <si>
    <t>20-A-888-0-03-100-0</t>
  </si>
  <si>
    <t>20-A-888-0-04-100-0</t>
  </si>
  <si>
    <t>INST. 2009R028776</t>
  </si>
  <si>
    <t>11-T</t>
  </si>
  <si>
    <t>NO TAKE</t>
  </si>
  <si>
    <t>12-T</t>
  </si>
  <si>
    <t>13-SH</t>
  </si>
  <si>
    <t>13-T</t>
  </si>
  <si>
    <t>12-WD</t>
  </si>
  <si>
    <t>*MAILBOX (TBR)</t>
  </si>
  <si>
    <t>GRADING, DRIVEWAY RECONSTRUCTION</t>
  </si>
  <si>
    <t>GRADING</t>
  </si>
  <si>
    <t>BOARD OF LAKE COUNTY COMMISSIONERS</t>
  </si>
  <si>
    <t>*2 TREES (TBR)</t>
  </si>
  <si>
    <t>0.2305 (c)</t>
  </si>
  <si>
    <t>0.2987 (c)</t>
  </si>
  <si>
    <t>0.0868 (c)</t>
  </si>
  <si>
    <t>0.6638 (c)</t>
  </si>
  <si>
    <t>0.3880 (c)</t>
  </si>
  <si>
    <t>0.1890 (c)</t>
  </si>
  <si>
    <t>12-U</t>
  </si>
  <si>
    <t>10-U</t>
  </si>
  <si>
    <t>10-SV</t>
  </si>
  <si>
    <t>12-SV</t>
  </si>
  <si>
    <t>GRADING, 9 TREES (TBR)</t>
  </si>
  <si>
    <t>10-U OVERLAPS 87.043 SQ. FT. W/ EX. SW10</t>
  </si>
  <si>
    <t>12-WD OVERLAPS 403.237 SQ. FT. W/ EX. SW12</t>
  </si>
  <si>
    <t>12-SV OVERLAPS 18.391 SQ. FT. W/ 12-U</t>
  </si>
  <si>
    <t>12-U OVERLAPS 18.391 SQ. FT. W/ 12-SV</t>
  </si>
  <si>
    <t>13-SH OVERLAPS 351.469 SQ. FT. W/ EX. U13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</si>
</sst>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C23BD-E5C2-41E6-925D-D0950518AD30}">
  <dimension ref="A1:R45"/>
  <sheetViews>
    <sheetView tabSelected="1" zoomScale="70" zoomScaleNormal="70" workbookViewId="0">
      <selection activeCell="P30" sqref="P30"/>
    </sheetView>
  </sheetViews>
  <sheetFormatPr defaultRowHeight="15" x14ac:dyDescent="0.2"/>
  <cols>
    <col min="1" max="1" width="15.140625" style="2" bestFit="1" customWidth="1"/>
    <col min="2" max="2" width="59.42578125" style="1" customWidth="1"/>
    <col min="3" max="3" width="13.42578125" style="1" bestFit="1" customWidth="1"/>
    <col min="4" max="4" width="12.85546875" style="1" customWidth="1"/>
    <col min="5" max="5" width="11.140625" style="1" customWidth="1"/>
    <col min="6" max="6" width="23.140625" style="1" customWidth="1"/>
    <col min="7" max="7" width="18.28515625" style="1" bestFit="1" customWidth="1"/>
    <col min="8" max="8" width="15.7109375" style="1" bestFit="1" customWidth="1"/>
    <col min="9" max="9" width="16.140625" style="1" bestFit="1" customWidth="1"/>
    <col min="10" max="10" width="16.5703125" style="1" bestFit="1" customWidth="1"/>
    <col min="11" max="11" width="12.28515625" style="1" bestFit="1" customWidth="1"/>
    <col min="12" max="12" width="15.140625" style="1" bestFit="1" customWidth="1"/>
    <col min="13" max="13" width="12.85546875" style="1" customWidth="1"/>
    <col min="14" max="14" width="10.28515625" style="1" customWidth="1"/>
    <col min="15" max="15" width="14.85546875" style="1" customWidth="1"/>
    <col min="16" max="16" width="51.28515625" style="1" customWidth="1"/>
    <col min="17" max="17" width="17" style="1" bestFit="1" customWidth="1"/>
    <col min="18" max="16384" width="9.140625" style="1"/>
  </cols>
  <sheetData>
    <row r="1" spans="1:18" x14ac:dyDescent="0.2">
      <c r="A1" s="28" t="s">
        <v>17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x14ac:dyDescent="0.2">
      <c r="A2" s="28" t="s">
        <v>0</v>
      </c>
      <c r="B2" s="28" t="s">
        <v>1</v>
      </c>
      <c r="C2" s="28" t="s">
        <v>2</v>
      </c>
      <c r="D2" s="29" t="s">
        <v>12</v>
      </c>
      <c r="E2" s="29"/>
      <c r="F2" s="29" t="s">
        <v>3</v>
      </c>
      <c r="G2" s="29"/>
      <c r="H2" s="28" t="s">
        <v>4</v>
      </c>
      <c r="I2" s="28" t="s">
        <v>5</v>
      </c>
      <c r="J2" s="28" t="s">
        <v>6</v>
      </c>
      <c r="K2" s="28" t="s">
        <v>7</v>
      </c>
      <c r="L2" s="28" t="s">
        <v>8</v>
      </c>
      <c r="M2" s="29" t="s">
        <v>9</v>
      </c>
      <c r="N2" s="29"/>
      <c r="O2" s="28" t="s">
        <v>10</v>
      </c>
      <c r="P2" s="28" t="s">
        <v>20</v>
      </c>
      <c r="Q2" s="29" t="s">
        <v>11</v>
      </c>
      <c r="R2" s="29"/>
    </row>
    <row r="3" spans="1:18" x14ac:dyDescent="0.2">
      <c r="A3" s="28"/>
      <c r="B3" s="28"/>
      <c r="C3" s="28"/>
      <c r="D3" s="6" t="s">
        <v>13</v>
      </c>
      <c r="E3" s="6" t="s">
        <v>14</v>
      </c>
      <c r="F3" s="4" t="s">
        <v>15</v>
      </c>
      <c r="G3" s="4" t="s">
        <v>16</v>
      </c>
      <c r="H3" s="28"/>
      <c r="I3" s="28"/>
      <c r="J3" s="28"/>
      <c r="K3" s="28"/>
      <c r="L3" s="28"/>
      <c r="M3" s="6" t="s">
        <v>18</v>
      </c>
      <c r="N3" s="6" t="s">
        <v>19</v>
      </c>
      <c r="O3" s="28"/>
      <c r="P3" s="28"/>
      <c r="Q3" s="6" t="s">
        <v>21</v>
      </c>
      <c r="R3" s="6" t="s">
        <v>14</v>
      </c>
    </row>
    <row r="4" spans="1:18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6"/>
      <c r="P4" s="4"/>
      <c r="Q4" s="4"/>
      <c r="R4" s="4"/>
    </row>
    <row r="5" spans="1:18" ht="15" customHeight="1" x14ac:dyDescent="0.2">
      <c r="A5" s="8" t="s">
        <v>25</v>
      </c>
      <c r="B5" s="20" t="s">
        <v>24</v>
      </c>
      <c r="C5" s="8"/>
      <c r="D5" s="3"/>
      <c r="E5" s="3"/>
      <c r="F5" s="3"/>
      <c r="G5" s="9"/>
      <c r="H5" s="9"/>
      <c r="I5" s="9"/>
      <c r="J5" s="9"/>
      <c r="K5" s="9"/>
      <c r="L5" s="3"/>
      <c r="M5" s="3"/>
      <c r="N5" s="10"/>
      <c r="O5" s="3"/>
      <c r="P5" s="11"/>
      <c r="Q5" s="3"/>
      <c r="R5" s="3"/>
    </row>
    <row r="6" spans="1:18" x14ac:dyDescent="0.2">
      <c r="A6" s="3"/>
      <c r="B6" s="7"/>
      <c r="C6" s="8"/>
      <c r="D6" s="3"/>
      <c r="E6" s="3"/>
      <c r="F6" s="3"/>
      <c r="G6" s="9"/>
      <c r="H6" s="9"/>
      <c r="I6" s="9"/>
      <c r="J6" s="9"/>
      <c r="K6" s="9"/>
      <c r="L6" s="3"/>
      <c r="M6" s="3"/>
      <c r="N6" s="10"/>
      <c r="O6" s="3"/>
      <c r="P6" s="11"/>
      <c r="Q6" s="3"/>
      <c r="R6" s="3"/>
    </row>
    <row r="7" spans="1:18" x14ac:dyDescent="0.2">
      <c r="A7" s="3"/>
      <c r="B7" s="20"/>
      <c r="C7" s="8"/>
      <c r="D7" s="25"/>
      <c r="E7" s="25"/>
      <c r="F7" s="3"/>
      <c r="G7" s="9"/>
      <c r="H7" s="9"/>
      <c r="I7" s="9"/>
      <c r="J7" s="9"/>
      <c r="K7" s="9"/>
      <c r="L7" s="3"/>
      <c r="M7" s="3"/>
      <c r="N7" s="3"/>
      <c r="O7" s="3"/>
      <c r="P7" s="12"/>
      <c r="Q7" s="3"/>
      <c r="R7" s="3"/>
    </row>
    <row r="8" spans="1:18" x14ac:dyDescent="0.2">
      <c r="A8" s="19" t="s">
        <v>64</v>
      </c>
      <c r="B8" s="20" t="s">
        <v>28</v>
      </c>
      <c r="C8" s="8" t="s">
        <v>23</v>
      </c>
      <c r="D8" s="30" t="s">
        <v>26</v>
      </c>
      <c r="E8" s="31"/>
      <c r="F8" s="19" t="s">
        <v>27</v>
      </c>
      <c r="G8" s="9">
        <v>0.51100000000000001</v>
      </c>
      <c r="H8" s="9">
        <v>0</v>
      </c>
      <c r="I8" s="9">
        <v>9.9000000000000008E-3</v>
      </c>
      <c r="J8" s="9">
        <v>0</v>
      </c>
      <c r="K8" s="9">
        <f>I8-J8</f>
        <v>9.9000000000000008E-3</v>
      </c>
      <c r="L8" s="3"/>
      <c r="M8" s="3"/>
      <c r="N8" s="3"/>
      <c r="O8" s="3"/>
      <c r="P8" s="16"/>
      <c r="Q8" s="3"/>
      <c r="R8" s="3"/>
    </row>
    <row r="9" spans="1:18" x14ac:dyDescent="0.2">
      <c r="A9" s="3"/>
      <c r="B9" s="7"/>
      <c r="C9" s="8"/>
      <c r="D9" s="3"/>
      <c r="E9" s="3"/>
      <c r="F9" s="3"/>
      <c r="G9" s="9"/>
      <c r="H9" s="9"/>
      <c r="I9" s="9"/>
      <c r="J9" s="9"/>
      <c r="K9" s="9"/>
      <c r="L9" s="3"/>
      <c r="M9" s="3"/>
      <c r="N9" s="3"/>
      <c r="O9" s="3"/>
      <c r="P9" s="12"/>
      <c r="Q9" s="3"/>
      <c r="R9" s="3"/>
    </row>
    <row r="10" spans="1:18" x14ac:dyDescent="0.2">
      <c r="A10" s="3" t="s">
        <v>63</v>
      </c>
      <c r="B10" s="7"/>
      <c r="C10" s="8" t="s">
        <v>23</v>
      </c>
      <c r="D10" s="3"/>
      <c r="E10" s="3"/>
      <c r="F10" s="3"/>
      <c r="G10" s="9"/>
      <c r="H10" s="9">
        <v>0</v>
      </c>
      <c r="I10" s="9">
        <v>2E-3</v>
      </c>
      <c r="J10" s="9">
        <v>0</v>
      </c>
      <c r="K10" s="9">
        <f>I10-J10</f>
        <v>2E-3</v>
      </c>
      <c r="L10" s="3"/>
      <c r="M10" s="3"/>
      <c r="N10" s="10"/>
      <c r="O10" s="3"/>
      <c r="P10" s="11" t="s">
        <v>67</v>
      </c>
      <c r="Q10" s="3"/>
      <c r="R10" s="3"/>
    </row>
    <row r="11" spans="1:18" x14ac:dyDescent="0.2">
      <c r="A11" s="3"/>
      <c r="B11" s="7"/>
      <c r="C11" s="8"/>
      <c r="D11" s="3"/>
      <c r="E11" s="3"/>
      <c r="F11" s="3"/>
      <c r="G11" s="9"/>
      <c r="H11" s="24"/>
      <c r="I11" s="9"/>
      <c r="J11" s="24"/>
      <c r="K11" s="9"/>
      <c r="L11" s="3"/>
      <c r="M11" s="3"/>
      <c r="N11" s="10"/>
      <c r="O11" s="3"/>
      <c r="P11" s="17"/>
      <c r="Q11" s="3"/>
      <c r="R11" s="3"/>
    </row>
    <row r="12" spans="1:18" x14ac:dyDescent="0.2">
      <c r="A12" s="3"/>
      <c r="B12" s="21"/>
      <c r="C12" s="8"/>
      <c r="D12" s="3"/>
      <c r="E12" s="3"/>
      <c r="F12" s="3"/>
      <c r="G12" s="9"/>
      <c r="H12" s="9"/>
      <c r="I12" s="9"/>
      <c r="J12" s="9"/>
      <c r="K12" s="9"/>
      <c r="L12" s="3"/>
      <c r="M12" s="3"/>
      <c r="N12" s="10"/>
      <c r="O12" s="3"/>
      <c r="P12" s="18"/>
      <c r="Q12" s="3"/>
      <c r="R12" s="3"/>
    </row>
    <row r="13" spans="1:18" x14ac:dyDescent="0.2">
      <c r="A13" s="26" t="s">
        <v>45</v>
      </c>
      <c r="B13" s="7" t="s">
        <v>31</v>
      </c>
      <c r="C13" s="8" t="s">
        <v>23</v>
      </c>
      <c r="D13" s="26" t="s">
        <v>30</v>
      </c>
      <c r="E13" s="26">
        <v>384</v>
      </c>
      <c r="F13" s="26" t="s">
        <v>29</v>
      </c>
      <c r="G13" s="9">
        <v>1.3779999999999999</v>
      </c>
      <c r="H13" s="24" t="s">
        <v>56</v>
      </c>
      <c r="I13" s="9">
        <v>6.4000000000000003E-3</v>
      </c>
      <c r="J13" s="24">
        <v>0</v>
      </c>
      <c r="K13" s="9">
        <f>I13-J13</f>
        <v>6.4000000000000003E-3</v>
      </c>
      <c r="L13" s="26"/>
      <c r="M13" s="26"/>
      <c r="N13" s="10"/>
      <c r="O13" s="26"/>
      <c r="P13" s="17" t="s">
        <v>53</v>
      </c>
      <c r="Q13" s="3"/>
      <c r="R13" s="3"/>
    </row>
    <row r="14" spans="1:18" x14ac:dyDescent="0.2">
      <c r="A14" s="26"/>
      <c r="B14" s="21" t="s">
        <v>32</v>
      </c>
      <c r="C14" s="8"/>
      <c r="D14" s="26"/>
      <c r="E14" s="26"/>
      <c r="F14" s="26"/>
      <c r="G14" s="9"/>
      <c r="H14" s="9"/>
      <c r="I14" s="9"/>
      <c r="J14" s="9"/>
      <c r="K14" s="9"/>
      <c r="L14" s="26"/>
      <c r="M14" s="26"/>
      <c r="N14" s="10"/>
      <c r="O14" s="26"/>
      <c r="P14" s="18"/>
      <c r="Q14" s="3"/>
      <c r="R14" s="3"/>
    </row>
    <row r="15" spans="1:18" ht="15" customHeight="1" x14ac:dyDescent="0.2">
      <c r="A15" s="26"/>
      <c r="B15" s="20" t="s">
        <v>33</v>
      </c>
      <c r="C15" s="8"/>
      <c r="D15" s="26"/>
      <c r="E15" s="26"/>
      <c r="F15" s="26"/>
      <c r="G15" s="9"/>
      <c r="H15" s="9"/>
      <c r="I15" s="9"/>
      <c r="J15" s="9"/>
      <c r="K15" s="9"/>
      <c r="L15" s="26"/>
      <c r="M15" s="26"/>
      <c r="N15" s="10"/>
      <c r="O15" s="26"/>
      <c r="P15" s="16"/>
      <c r="Q15" s="3"/>
      <c r="R15" s="3"/>
    </row>
    <row r="16" spans="1:18" x14ac:dyDescent="0.2">
      <c r="A16" s="26"/>
      <c r="B16" s="7"/>
      <c r="C16" s="8"/>
      <c r="D16" s="26"/>
      <c r="E16" s="26"/>
      <c r="F16" s="26"/>
      <c r="G16" s="9"/>
      <c r="H16" s="9"/>
      <c r="I16" s="9"/>
      <c r="J16" s="9"/>
      <c r="K16" s="9"/>
      <c r="L16" s="26"/>
      <c r="M16" s="26"/>
      <c r="N16" s="26"/>
      <c r="O16" s="26"/>
      <c r="P16" s="11"/>
      <c r="Q16" s="3"/>
      <c r="R16" s="3"/>
    </row>
    <row r="17" spans="1:18" x14ac:dyDescent="0.2">
      <c r="A17" s="26" t="s">
        <v>50</v>
      </c>
      <c r="B17" s="20" t="s">
        <v>36</v>
      </c>
      <c r="C17" s="8" t="s">
        <v>23</v>
      </c>
      <c r="D17" s="30" t="s">
        <v>35</v>
      </c>
      <c r="E17" s="31"/>
      <c r="F17" s="26" t="s">
        <v>34</v>
      </c>
      <c r="G17" s="9">
        <v>1.0249999999999999</v>
      </c>
      <c r="H17" s="9">
        <v>0</v>
      </c>
      <c r="I17" s="9">
        <v>3.3599999999999998E-2</v>
      </c>
      <c r="J17" s="9">
        <v>0</v>
      </c>
      <c r="K17" s="9">
        <f>I17-J17</f>
        <v>3.3599999999999998E-2</v>
      </c>
      <c r="L17" s="26"/>
      <c r="M17" s="9"/>
      <c r="N17" s="26"/>
      <c r="O17" s="26"/>
      <c r="P17" s="11" t="s">
        <v>51</v>
      </c>
      <c r="Q17" s="3"/>
      <c r="R17" s="3"/>
    </row>
    <row r="18" spans="1:18" x14ac:dyDescent="0.2">
      <c r="A18" s="26"/>
      <c r="B18" s="13"/>
      <c r="C18" s="8"/>
      <c r="D18" s="26"/>
      <c r="E18" s="26"/>
      <c r="F18" s="26"/>
      <c r="G18" s="27"/>
      <c r="H18" s="27"/>
      <c r="I18" s="27"/>
      <c r="J18" s="27"/>
      <c r="K18" s="27"/>
      <c r="L18" s="26"/>
      <c r="M18" s="26"/>
      <c r="N18" s="26"/>
      <c r="O18" s="26"/>
      <c r="P18" s="16" t="s">
        <v>68</v>
      </c>
      <c r="Q18" s="3"/>
      <c r="R18" s="3"/>
    </row>
    <row r="19" spans="1:18" x14ac:dyDescent="0.2">
      <c r="A19" s="26" t="s">
        <v>65</v>
      </c>
      <c r="B19" s="13"/>
      <c r="C19" s="8" t="s">
        <v>23</v>
      </c>
      <c r="D19" s="26"/>
      <c r="E19" s="26"/>
      <c r="F19" s="26"/>
      <c r="G19" s="9"/>
      <c r="H19" s="27">
        <v>0</v>
      </c>
      <c r="I19" s="27">
        <v>0.01</v>
      </c>
      <c r="J19" s="27">
        <v>0</v>
      </c>
      <c r="K19" s="27">
        <f>I19-J19</f>
        <v>0.01</v>
      </c>
      <c r="L19" s="26"/>
      <c r="M19" s="9"/>
      <c r="N19" s="26"/>
      <c r="O19" s="26"/>
      <c r="P19" s="16" t="s">
        <v>69</v>
      </c>
      <c r="Q19" s="3"/>
      <c r="R19" s="3"/>
    </row>
    <row r="20" spans="1:18" ht="15" customHeight="1" x14ac:dyDescent="0.2">
      <c r="A20" s="26"/>
      <c r="B20" s="20"/>
      <c r="C20" s="8"/>
      <c r="D20" s="26"/>
      <c r="E20" s="26"/>
      <c r="F20" s="26"/>
      <c r="G20" s="9"/>
      <c r="H20" s="9"/>
      <c r="I20" s="9"/>
      <c r="J20" s="9"/>
      <c r="K20" s="9"/>
      <c r="L20" s="26"/>
      <c r="M20" s="26"/>
      <c r="N20" s="26"/>
      <c r="O20" s="26"/>
      <c r="P20" s="16"/>
      <c r="Q20" s="3"/>
      <c r="R20" s="3"/>
    </row>
    <row r="21" spans="1:18" x14ac:dyDescent="0.2">
      <c r="A21" s="26" t="s">
        <v>62</v>
      </c>
      <c r="B21" s="7"/>
      <c r="C21" s="8" t="s">
        <v>23</v>
      </c>
      <c r="D21" s="26"/>
      <c r="E21" s="26"/>
      <c r="F21" s="26"/>
      <c r="G21" s="9"/>
      <c r="H21" s="9">
        <v>0</v>
      </c>
      <c r="I21" s="9">
        <v>1.32E-2</v>
      </c>
      <c r="J21" s="9">
        <v>0</v>
      </c>
      <c r="K21" s="9">
        <f>I21-J21</f>
        <v>1.32E-2</v>
      </c>
      <c r="L21" s="26"/>
      <c r="M21" s="26"/>
      <c r="N21" s="26"/>
      <c r="O21" s="26"/>
      <c r="P21" s="16" t="s">
        <v>70</v>
      </c>
      <c r="Q21" s="3"/>
      <c r="R21" s="3"/>
    </row>
    <row r="22" spans="1:18" x14ac:dyDescent="0.2">
      <c r="A22" s="26"/>
      <c r="B22" s="20"/>
      <c r="C22" s="8"/>
      <c r="D22" s="26"/>
      <c r="E22" s="26"/>
      <c r="F22" s="26"/>
      <c r="G22" s="9"/>
      <c r="H22" s="9"/>
      <c r="I22" s="9"/>
      <c r="J22" s="9"/>
      <c r="K22" s="9"/>
      <c r="L22" s="26"/>
      <c r="M22" s="26"/>
      <c r="N22" s="26"/>
      <c r="O22" s="26"/>
      <c r="P22" s="16"/>
      <c r="Q22" s="3"/>
      <c r="R22" s="3"/>
    </row>
    <row r="23" spans="1:18" x14ac:dyDescent="0.2">
      <c r="A23" s="26" t="s">
        <v>47</v>
      </c>
      <c r="B23" s="7"/>
      <c r="C23" s="8" t="s">
        <v>23</v>
      </c>
      <c r="D23" s="26"/>
      <c r="E23" s="26"/>
      <c r="F23" s="26"/>
      <c r="G23" s="9"/>
      <c r="H23" s="9">
        <v>0</v>
      </c>
      <c r="I23" s="9">
        <v>3.9E-2</v>
      </c>
      <c r="J23" s="9">
        <v>0</v>
      </c>
      <c r="K23" s="9">
        <f>I23-J23</f>
        <v>3.9E-2</v>
      </c>
      <c r="L23" s="26"/>
      <c r="M23" s="26"/>
      <c r="N23" s="26"/>
      <c r="O23" s="26"/>
      <c r="P23" s="16" t="s">
        <v>52</v>
      </c>
      <c r="Q23" s="3"/>
      <c r="R23" s="3"/>
    </row>
    <row r="24" spans="1:18" x14ac:dyDescent="0.2">
      <c r="A24" s="26"/>
      <c r="B24" s="20"/>
      <c r="C24" s="8"/>
      <c r="D24" s="26"/>
      <c r="E24" s="26"/>
      <c r="F24" s="26"/>
      <c r="G24" s="9"/>
      <c r="H24" s="9"/>
      <c r="I24" s="9"/>
      <c r="J24" s="9"/>
      <c r="K24" s="9"/>
      <c r="L24" s="26"/>
      <c r="M24" s="26"/>
      <c r="N24" s="26"/>
      <c r="O24" s="26"/>
      <c r="P24" s="16"/>
      <c r="Q24" s="3"/>
      <c r="R24" s="3"/>
    </row>
    <row r="25" spans="1:18" x14ac:dyDescent="0.2">
      <c r="A25" s="26"/>
      <c r="B25" s="14"/>
      <c r="C25" s="8"/>
      <c r="D25" s="26"/>
      <c r="E25" s="26"/>
      <c r="F25" s="26"/>
      <c r="G25" s="9"/>
      <c r="H25" s="9"/>
      <c r="I25" s="9"/>
      <c r="J25" s="9"/>
      <c r="K25" s="9"/>
      <c r="L25" s="26"/>
      <c r="M25" s="26"/>
      <c r="N25" s="10"/>
      <c r="O25" s="26"/>
      <c r="P25" s="14"/>
      <c r="Q25" s="3"/>
      <c r="R25" s="3"/>
    </row>
    <row r="26" spans="1:18" x14ac:dyDescent="0.2">
      <c r="A26" s="26" t="s">
        <v>48</v>
      </c>
      <c r="B26" s="20" t="s">
        <v>40</v>
      </c>
      <c r="C26" s="8" t="s">
        <v>38</v>
      </c>
      <c r="D26" s="26" t="s">
        <v>39</v>
      </c>
      <c r="E26" s="26">
        <v>778</v>
      </c>
      <c r="F26" s="26" t="s">
        <v>37</v>
      </c>
      <c r="G26" s="9">
        <v>4.29</v>
      </c>
      <c r="H26" s="9" t="s">
        <v>57</v>
      </c>
      <c r="I26" s="9">
        <v>2.6700000000000002E-2</v>
      </c>
      <c r="J26" s="9">
        <v>0</v>
      </c>
      <c r="K26" s="9">
        <f>I26-J26</f>
        <v>2.6700000000000002E-2</v>
      </c>
      <c r="L26" s="26"/>
      <c r="M26" s="26"/>
      <c r="N26" s="10">
        <v>3.9645999999999999</v>
      </c>
      <c r="O26" s="26"/>
      <c r="P26" s="14" t="s">
        <v>55</v>
      </c>
      <c r="Q26" s="3"/>
      <c r="R26" s="3"/>
    </row>
    <row r="27" spans="1:18" x14ac:dyDescent="0.2">
      <c r="A27" s="26"/>
      <c r="B27" s="14"/>
      <c r="C27" s="8"/>
      <c r="D27" s="26"/>
      <c r="E27" s="26"/>
      <c r="F27" s="26"/>
      <c r="G27" s="9"/>
      <c r="H27" s="9"/>
      <c r="I27" s="9"/>
      <c r="J27" s="9"/>
      <c r="K27" s="9"/>
      <c r="L27" s="26"/>
      <c r="M27" s="26"/>
      <c r="N27" s="26"/>
      <c r="O27" s="26"/>
      <c r="P27" s="11" t="s">
        <v>71</v>
      </c>
      <c r="Q27" s="3"/>
      <c r="R27" s="3"/>
    </row>
    <row r="28" spans="1:18" x14ac:dyDescent="0.2">
      <c r="A28" s="26" t="s">
        <v>49</v>
      </c>
      <c r="B28" s="20"/>
      <c r="C28" s="8" t="s">
        <v>38</v>
      </c>
      <c r="D28" s="26"/>
      <c r="E28" s="26"/>
      <c r="F28" s="26"/>
      <c r="G28" s="9"/>
      <c r="H28" s="9" t="s">
        <v>57</v>
      </c>
      <c r="I28" s="9">
        <v>7.6E-3</v>
      </c>
      <c r="J28" s="9">
        <v>0</v>
      </c>
      <c r="K28" s="9">
        <f t="shared" ref="K28" si="0">I28-J28</f>
        <v>7.6E-3</v>
      </c>
      <c r="L28" s="26"/>
      <c r="M28" s="26"/>
      <c r="N28" s="26"/>
      <c r="O28" s="26"/>
      <c r="P28" s="11" t="s">
        <v>66</v>
      </c>
      <c r="Q28" s="3"/>
      <c r="R28" s="5"/>
    </row>
    <row r="29" spans="1:18" x14ac:dyDescent="0.2">
      <c r="A29" s="26"/>
      <c r="B29" s="20"/>
      <c r="C29" s="8"/>
      <c r="D29" s="26"/>
      <c r="E29" s="26"/>
      <c r="F29" s="26"/>
      <c r="G29" s="9"/>
      <c r="H29" s="9"/>
      <c r="I29" s="9"/>
      <c r="J29" s="9"/>
      <c r="K29" s="9"/>
      <c r="L29" s="26"/>
      <c r="M29" s="26"/>
      <c r="N29" s="26"/>
      <c r="O29" s="26"/>
      <c r="P29" s="11"/>
      <c r="Q29" s="3"/>
      <c r="R29" s="3"/>
    </row>
    <row r="30" spans="1:18" x14ac:dyDescent="0.2">
      <c r="A30" s="26"/>
      <c r="B30" s="7"/>
      <c r="C30" s="8"/>
      <c r="D30" s="26"/>
      <c r="E30" s="26"/>
      <c r="F30" s="26"/>
      <c r="G30" s="9"/>
      <c r="H30" s="9"/>
      <c r="I30" s="9"/>
      <c r="J30" s="9"/>
      <c r="K30" s="9"/>
      <c r="L30" s="26"/>
      <c r="M30" s="26"/>
      <c r="N30" s="26"/>
      <c r="O30" s="26"/>
      <c r="P30" s="16"/>
      <c r="Q30" s="3"/>
      <c r="R30" s="3"/>
    </row>
    <row r="31" spans="1:18" x14ac:dyDescent="0.2">
      <c r="A31" s="26">
        <v>14</v>
      </c>
      <c r="B31" s="20" t="s">
        <v>54</v>
      </c>
      <c r="C31" s="8" t="s">
        <v>38</v>
      </c>
      <c r="D31" s="30" t="s">
        <v>44</v>
      </c>
      <c r="E31" s="31"/>
      <c r="F31" s="26" t="s">
        <v>41</v>
      </c>
      <c r="G31" s="9">
        <v>1</v>
      </c>
      <c r="H31" s="9" t="s">
        <v>60</v>
      </c>
      <c r="I31" s="9">
        <v>0</v>
      </c>
      <c r="J31" s="9">
        <v>0</v>
      </c>
      <c r="K31" s="9">
        <f t="shared" ref="K31:K33" si="1">I31-J31</f>
        <v>0</v>
      </c>
      <c r="L31" s="26"/>
      <c r="M31" s="26"/>
      <c r="N31" s="26"/>
      <c r="O31" s="26"/>
      <c r="P31" s="16" t="s">
        <v>46</v>
      </c>
      <c r="Q31" s="3"/>
      <c r="R31" s="3"/>
    </row>
    <row r="32" spans="1:18" ht="15" customHeight="1" x14ac:dyDescent="0.2">
      <c r="A32" s="26"/>
      <c r="B32" s="7"/>
      <c r="C32" s="8"/>
      <c r="D32" s="26"/>
      <c r="E32" s="26"/>
      <c r="F32" s="26" t="s">
        <v>42</v>
      </c>
      <c r="G32" s="9">
        <v>1</v>
      </c>
      <c r="H32" s="9" t="s">
        <v>58</v>
      </c>
      <c r="I32" s="9">
        <v>0</v>
      </c>
      <c r="J32" s="9">
        <v>0</v>
      </c>
      <c r="K32" s="9">
        <f t="shared" si="1"/>
        <v>0</v>
      </c>
      <c r="L32" s="26"/>
      <c r="M32" s="26"/>
      <c r="N32" s="26"/>
      <c r="O32" s="26"/>
      <c r="P32" s="11" t="s">
        <v>46</v>
      </c>
      <c r="Q32" s="3"/>
      <c r="R32" s="3"/>
    </row>
    <row r="33" spans="1:18" ht="15.75" thickBot="1" x14ac:dyDescent="0.25">
      <c r="A33" s="26"/>
      <c r="B33" s="7"/>
      <c r="C33" s="8"/>
      <c r="D33" s="26"/>
      <c r="E33" s="26"/>
      <c r="F33" s="26" t="s">
        <v>43</v>
      </c>
      <c r="G33" s="9">
        <v>2</v>
      </c>
      <c r="H33" s="9" t="s">
        <v>61</v>
      </c>
      <c r="I33" s="9">
        <v>0</v>
      </c>
      <c r="J33" s="9">
        <v>0</v>
      </c>
      <c r="K33" s="9">
        <f t="shared" si="1"/>
        <v>0</v>
      </c>
      <c r="L33" s="26"/>
      <c r="M33" s="26"/>
      <c r="N33" s="26"/>
      <c r="O33" s="26"/>
      <c r="P33" s="11" t="s">
        <v>46</v>
      </c>
      <c r="Q33" s="3"/>
      <c r="R33" s="3"/>
    </row>
    <row r="34" spans="1:18" x14ac:dyDescent="0.2">
      <c r="A34" s="26"/>
      <c r="B34" s="13" t="s">
        <v>22</v>
      </c>
      <c r="C34" s="8"/>
      <c r="D34" s="26"/>
      <c r="E34" s="26"/>
      <c r="F34" s="26"/>
      <c r="G34" s="15">
        <f>G31+G32+G33</f>
        <v>4</v>
      </c>
      <c r="H34" s="15" t="s">
        <v>59</v>
      </c>
      <c r="I34" s="15">
        <f t="shared" ref="I34:K34" si="2">I31+I32+I33</f>
        <v>0</v>
      </c>
      <c r="J34" s="15">
        <f t="shared" si="2"/>
        <v>0</v>
      </c>
      <c r="K34" s="15">
        <f t="shared" si="2"/>
        <v>0</v>
      </c>
      <c r="L34" s="26"/>
      <c r="M34" s="9"/>
      <c r="N34" s="26"/>
      <c r="O34" s="26"/>
      <c r="P34" s="16"/>
      <c r="Q34" s="3"/>
      <c r="R34" s="3"/>
    </row>
    <row r="35" spans="1:18" x14ac:dyDescent="0.2">
      <c r="A35" s="3"/>
      <c r="B35" s="13"/>
      <c r="C35" s="8"/>
      <c r="D35" s="3"/>
      <c r="E35" s="3"/>
      <c r="F35" s="3"/>
      <c r="G35" s="9"/>
      <c r="H35" s="9"/>
      <c r="I35" s="9"/>
      <c r="J35" s="9"/>
      <c r="K35" s="9"/>
      <c r="L35" s="3"/>
      <c r="M35" s="3"/>
      <c r="N35" s="3"/>
      <c r="O35" s="3"/>
      <c r="P35" s="12"/>
      <c r="Q35" s="3"/>
      <c r="R35" s="3"/>
    </row>
    <row r="36" spans="1:18" x14ac:dyDescent="0.2">
      <c r="A36" s="3"/>
      <c r="B36" s="4"/>
      <c r="C36" s="8"/>
      <c r="D36" s="3"/>
      <c r="E36" s="3"/>
      <c r="F36" s="3"/>
      <c r="G36" s="9"/>
      <c r="H36" s="9"/>
      <c r="I36" s="9"/>
      <c r="J36" s="9"/>
      <c r="K36" s="9"/>
      <c r="L36" s="3"/>
      <c r="M36" s="3"/>
      <c r="N36" s="3"/>
      <c r="O36" s="3"/>
      <c r="P36" s="16"/>
      <c r="Q36" s="3"/>
      <c r="R36" s="3"/>
    </row>
    <row r="37" spans="1:18" x14ac:dyDescent="0.2">
      <c r="A37" s="3"/>
      <c r="B37" s="4"/>
      <c r="C37" s="8"/>
      <c r="D37" s="3"/>
      <c r="E37" s="3"/>
      <c r="F37" s="3"/>
      <c r="G37" s="9"/>
      <c r="H37" s="9"/>
      <c r="I37" s="9"/>
      <c r="J37" s="9"/>
      <c r="K37" s="9"/>
      <c r="L37" s="3"/>
      <c r="M37" s="3"/>
      <c r="N37" s="3"/>
      <c r="O37" s="3"/>
      <c r="P37" s="12"/>
      <c r="Q37" s="3"/>
      <c r="R37" s="3"/>
    </row>
    <row r="38" spans="1:18" x14ac:dyDescent="0.2">
      <c r="A38" s="3"/>
      <c r="B38" s="4"/>
      <c r="C38" s="8"/>
      <c r="D38" s="3"/>
      <c r="E38" s="3"/>
      <c r="F38" s="3"/>
      <c r="G38" s="9"/>
      <c r="H38" s="9"/>
      <c r="I38" s="9"/>
      <c r="J38" s="9"/>
      <c r="K38" s="9"/>
      <c r="L38" s="3"/>
      <c r="M38" s="3"/>
      <c r="N38" s="3"/>
      <c r="O38" s="3"/>
      <c r="P38" s="12"/>
      <c r="Q38" s="3"/>
      <c r="R38" s="3"/>
    </row>
    <row r="39" spans="1:18" x14ac:dyDescent="0.2">
      <c r="A39" s="3"/>
      <c r="B39" s="4"/>
      <c r="C39" s="8"/>
      <c r="D39" s="3"/>
      <c r="E39" s="3"/>
      <c r="F39" s="3"/>
      <c r="G39" s="9"/>
      <c r="H39" s="9"/>
      <c r="I39" s="9"/>
      <c r="J39" s="9"/>
      <c r="K39" s="9"/>
      <c r="L39" s="3"/>
      <c r="M39" s="3"/>
      <c r="N39" s="3"/>
      <c r="O39" s="3"/>
      <c r="P39" s="12"/>
      <c r="Q39" s="3"/>
      <c r="R39" s="3"/>
    </row>
    <row r="40" spans="1:18" x14ac:dyDescent="0.2">
      <c r="A40" s="3"/>
      <c r="B40" s="13"/>
      <c r="C40" s="8"/>
      <c r="D40" s="3"/>
      <c r="E40" s="3"/>
      <c r="F40" s="3"/>
      <c r="G40" s="9"/>
      <c r="H40" s="9"/>
      <c r="I40" s="9"/>
      <c r="J40" s="9"/>
      <c r="K40" s="9"/>
      <c r="L40" s="3"/>
      <c r="M40" s="3"/>
      <c r="N40" s="3"/>
      <c r="O40" s="3"/>
      <c r="P40" s="12"/>
      <c r="Q40" s="3"/>
      <c r="R40" s="3"/>
    </row>
    <row r="41" spans="1:18" x14ac:dyDescent="0.2">
      <c r="A41" s="3"/>
      <c r="B41" s="4"/>
      <c r="C41" s="8"/>
      <c r="D41" s="3"/>
      <c r="E41" s="3"/>
      <c r="F41" s="3"/>
      <c r="G41" s="3"/>
      <c r="H41" s="9"/>
      <c r="I41" s="9"/>
      <c r="J41" s="9"/>
      <c r="K41" s="9"/>
      <c r="L41" s="3"/>
      <c r="M41" s="3"/>
      <c r="N41" s="3"/>
      <c r="O41" s="3"/>
      <c r="P41" s="12"/>
      <c r="Q41" s="3"/>
      <c r="R41" s="3"/>
    </row>
    <row r="42" spans="1:18" x14ac:dyDescent="0.2">
      <c r="A42" s="3"/>
      <c r="B42" s="4"/>
      <c r="C42" s="8"/>
      <c r="D42" s="3"/>
      <c r="E42" s="3"/>
      <c r="F42" s="3"/>
      <c r="G42" s="3"/>
      <c r="H42" s="9"/>
      <c r="I42" s="9"/>
      <c r="J42" s="9"/>
      <c r="K42" s="9"/>
      <c r="L42" s="3"/>
      <c r="M42" s="3"/>
      <c r="N42" s="3"/>
      <c r="O42" s="3"/>
      <c r="P42" s="12"/>
      <c r="Q42" s="3"/>
      <c r="R42" s="3"/>
    </row>
    <row r="43" spans="1:18" x14ac:dyDescent="0.2">
      <c r="A43" s="3"/>
      <c r="B43" s="4"/>
      <c r="C43" s="8"/>
      <c r="D43" s="3"/>
      <c r="E43" s="3"/>
      <c r="F43" s="3"/>
      <c r="G43" s="3"/>
      <c r="H43" s="9"/>
      <c r="I43" s="9"/>
      <c r="J43" s="9"/>
      <c r="K43" s="9"/>
      <c r="L43" s="3"/>
      <c r="M43" s="3"/>
      <c r="N43" s="3"/>
      <c r="O43" s="3"/>
      <c r="P43" s="16"/>
      <c r="Q43" s="3"/>
      <c r="R43" s="3"/>
    </row>
    <row r="44" spans="1:18" x14ac:dyDescent="0.2">
      <c r="A44" s="3"/>
      <c r="B44" s="4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12"/>
      <c r="Q44" s="3"/>
      <c r="R44" s="3"/>
    </row>
    <row r="45" spans="1:18" x14ac:dyDescent="0.2">
      <c r="A45" s="22"/>
      <c r="B45" s="4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16"/>
      <c r="Q45" s="22"/>
      <c r="R45" s="23"/>
    </row>
  </sheetData>
  <mergeCells count="18">
    <mergeCell ref="D17:E17"/>
    <mergeCell ref="D31:E31"/>
    <mergeCell ref="O2:O3"/>
    <mergeCell ref="D8:E8"/>
    <mergeCell ref="P2:P3"/>
    <mergeCell ref="A1:R1"/>
    <mergeCell ref="A2:A3"/>
    <mergeCell ref="B2:B3"/>
    <mergeCell ref="C2:C3"/>
    <mergeCell ref="H2:H3"/>
    <mergeCell ref="I2:I3"/>
    <mergeCell ref="J2:J3"/>
    <mergeCell ref="K2:K3"/>
    <mergeCell ref="Q2:R2"/>
    <mergeCell ref="D2:E2"/>
    <mergeCell ref="F2:G2"/>
    <mergeCell ref="L2:L3"/>
    <mergeCell ref="M2:N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C8531E3-7403-4D89-B299-258D007166D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Webster Stowe</dc:creator>
  <cp:lastModifiedBy>Robert Wagner</cp:lastModifiedBy>
  <dcterms:created xsi:type="dcterms:W3CDTF">2021-04-28T17:25:54Z</dcterms:created>
  <dcterms:modified xsi:type="dcterms:W3CDTF">2022-03-11T17:52:25Z</dcterms:modified>
</cp:coreProperties>
</file>